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filterPrivacy="1" defaultThemeVersion="124226"/>
  <xr:revisionPtr revIDLastSave="0" documentId="13_ncr:1_{63A67AE7-6B66-4350-AD30-FFB31A55597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V6" i="1" l="1"/>
  <c r="V7" i="1"/>
  <c r="V8" i="1"/>
  <c r="V9" i="1"/>
  <c r="V10" i="1"/>
  <c r="V11" i="1"/>
  <c r="V5" i="1"/>
  <c r="U6" i="1"/>
  <c r="U7" i="1"/>
  <c r="U8" i="1"/>
  <c r="U9" i="1"/>
  <c r="U10" i="1"/>
  <c r="U11" i="1"/>
  <c r="U5" i="1"/>
  <c r="T6" i="1"/>
  <c r="T7" i="1"/>
  <c r="T8" i="1"/>
  <c r="T9" i="1"/>
  <c r="T10" i="1"/>
  <c r="T11" i="1"/>
  <c r="T5" i="1"/>
  <c r="S6" i="1"/>
  <c r="S7" i="1"/>
  <c r="S9" i="1"/>
  <c r="S10" i="1"/>
  <c r="S11" i="1"/>
  <c r="S5" i="1"/>
  <c r="R6" i="1"/>
  <c r="W6" i="1" s="1"/>
  <c r="R7" i="1"/>
  <c r="W7" i="1" s="1"/>
  <c r="R9" i="1"/>
  <c r="W9" i="1" s="1"/>
  <c r="R10" i="1"/>
  <c r="W10" i="1" s="1"/>
  <c r="R11" i="1"/>
  <c r="W11" i="1" s="1"/>
  <c r="R5" i="1"/>
  <c r="W5" i="1" l="1"/>
  <c r="N8" i="1"/>
  <c r="R8" i="1" l="1"/>
  <c r="S8" i="1"/>
  <c r="W8" i="1" l="1"/>
  <c r="S13" i="1" s="1"/>
</calcChain>
</file>

<file path=xl/sharedStrings.xml><?xml version="1.0" encoding="utf-8"?>
<sst xmlns="http://schemas.openxmlformats.org/spreadsheetml/2006/main" count="96" uniqueCount="70">
  <si>
    <t>LP.</t>
  </si>
  <si>
    <t>Dane identyfikacyjne i techniczne ppe</t>
  </si>
  <si>
    <t>Nazwa ppe</t>
  </si>
  <si>
    <t>Kod</t>
  </si>
  <si>
    <t>Poczta</t>
  </si>
  <si>
    <t>Miejscowość</t>
  </si>
  <si>
    <t>Ulica</t>
  </si>
  <si>
    <t>Nr posesji</t>
  </si>
  <si>
    <t>Nr lokalu</t>
  </si>
  <si>
    <t>Nr ppe po renumeracji</t>
  </si>
  <si>
    <t>Nr licznika</t>
  </si>
  <si>
    <t>Grupa taryfowa</t>
  </si>
  <si>
    <t>Moc umowna [kW]</t>
  </si>
  <si>
    <t>I strefa  [kWh]</t>
  </si>
  <si>
    <t>II strefa  [kWh]</t>
  </si>
  <si>
    <t>III strefa  [kWh]</t>
  </si>
  <si>
    <t>IV strefa  [kWh]</t>
  </si>
  <si>
    <t>Suma      [kWh]</t>
  </si>
  <si>
    <t>Biuro Nadleśnictwa</t>
  </si>
  <si>
    <t>47-430</t>
  </si>
  <si>
    <t>Kuźnia Raciborska</t>
  </si>
  <si>
    <t>Rudy</t>
  </si>
  <si>
    <t>ul, Rogera</t>
  </si>
  <si>
    <t>1</t>
  </si>
  <si>
    <t>590322401000262408</t>
  </si>
  <si>
    <t>50580261</t>
  </si>
  <si>
    <t>C21</t>
  </si>
  <si>
    <t>20</t>
  </si>
  <si>
    <t>Szkółka kontenerowa</t>
  </si>
  <si>
    <t>47-440</t>
  </si>
  <si>
    <t>Nędza</t>
  </si>
  <si>
    <t>ul, Myśliwska</t>
  </si>
  <si>
    <t>6</t>
  </si>
  <si>
    <t xml:space="preserve">
590322401000007566
</t>
  </si>
  <si>
    <t>94749723</t>
  </si>
  <si>
    <t>B23</t>
  </si>
  <si>
    <t>120</t>
  </si>
  <si>
    <t xml:space="preserve">
590322401000154468
</t>
  </si>
  <si>
    <t>C11</t>
  </si>
  <si>
    <t xml:space="preserve">Budynek gospodarki leśnej </t>
  </si>
  <si>
    <t>47-246</t>
  </si>
  <si>
    <t>Kotlarnia</t>
  </si>
  <si>
    <t>ul. Dębowa</t>
  </si>
  <si>
    <t>1A</t>
  </si>
  <si>
    <t xml:space="preserve">
590322413600899625
</t>
  </si>
  <si>
    <t>Oświetlenie biura</t>
  </si>
  <si>
    <t>47-224</t>
  </si>
  <si>
    <t>Solarnia</t>
  </si>
  <si>
    <t>ul. Kościuszki</t>
  </si>
  <si>
    <t xml:space="preserve">
590322413600289631
</t>
  </si>
  <si>
    <t>C12A</t>
  </si>
  <si>
    <t>ul. Rogera</t>
  </si>
  <si>
    <t xml:space="preserve">
590322401000161947
</t>
  </si>
  <si>
    <t>Biura Nadleśnictwo</t>
  </si>
  <si>
    <t>G11</t>
  </si>
  <si>
    <t xml:space="preserve">Rudy </t>
  </si>
  <si>
    <t xml:space="preserve">
590322401000253048
</t>
  </si>
  <si>
    <t>Biuro</t>
  </si>
  <si>
    <t>Roczne zużycie energii (wg. 2022 r.)</t>
  </si>
  <si>
    <t>Suma:</t>
  </si>
  <si>
    <t xml:space="preserve"> </t>
  </si>
  <si>
    <t>Szacowane zużycie energii w okresie trwania umowy (2024-2025)</t>
  </si>
  <si>
    <t>Dziergowice</t>
  </si>
  <si>
    <t>Znak sprawy: ZG.270.18.2023</t>
  </si>
  <si>
    <t>Dane adresowe  PPE</t>
  </si>
  <si>
    <t>Obecny sprzedawca</t>
  </si>
  <si>
    <t>Respect Energy S.A.</t>
  </si>
  <si>
    <t>TAURON Sprzedaż GZE sp. z o.o.</t>
  </si>
  <si>
    <t>TAURON Sprzedaż sp. z o.o.</t>
  </si>
  <si>
    <t>Załącznik  nr 1a WYKAZ 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</si>
</sst>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000000000000E+00"/>
  </numFmts>
  <fonts count="5" x14ac:knownFonts="1">
    <font>
      <sz val="11"/>
      <color theme="1"/>
      <name val="Calibri"/>
      <family val="2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D965"/>
        <bgColor rgb="FFFFD965"/>
      </patternFill>
    </fill>
    <fill>
      <patternFill patternType="solid">
        <fgColor rgb="FF99CCFF"/>
        <bgColor rgb="FF99CCFF"/>
      </patternFill>
    </fill>
    <fill>
      <patternFill patternType="solid">
        <fgColor theme="0" tint="-0.249977111117893"/>
        <bgColor rgb="FF99CC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right" wrapText="1"/>
    </xf>
    <xf numFmtId="0" fontId="1" fillId="10" borderId="1" xfId="0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11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horizontal="center" vertical="center" wrapText="1"/>
    </xf>
    <xf numFmtId="43" fontId="1" fillId="10" borderId="0" xfId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tabSelected="1" workbookViewId="0">
      <selection activeCell="H6" sqref="H6"/>
    </sheetView>
  </sheetViews>
  <sheetFormatPr defaultRowHeight="15" x14ac:dyDescent="0.25"/>
  <cols>
    <col min="2" max="2" width="12.85546875" customWidth="1"/>
    <col min="4" max="4" width="13.28515625" customWidth="1"/>
    <col min="9" max="9" width="22.7109375" customWidth="1"/>
    <col min="10" max="10" width="16.85546875" customWidth="1"/>
    <col min="11" max="11" width="11.140625" customWidth="1"/>
    <col min="19" max="19" width="15.28515625" customWidth="1"/>
  </cols>
  <sheetData>
    <row r="1" spans="1:23" x14ac:dyDescent="0.25">
      <c r="A1" s="47" t="s">
        <v>69</v>
      </c>
      <c r="B1" s="47"/>
      <c r="C1" s="47"/>
      <c r="Q1" s="46" t="s">
        <v>63</v>
      </c>
      <c r="R1" s="46"/>
      <c r="S1" s="46"/>
    </row>
    <row r="3" spans="1:23" x14ac:dyDescent="0.25">
      <c r="A3" s="1" t="s">
        <v>0</v>
      </c>
      <c r="B3" s="34" t="s">
        <v>64</v>
      </c>
      <c r="C3" s="35"/>
      <c r="D3" s="35"/>
      <c r="E3" s="35"/>
      <c r="F3" s="35"/>
      <c r="G3" s="35"/>
      <c r="H3" s="36"/>
      <c r="I3" s="31"/>
      <c r="J3" s="37" t="s">
        <v>1</v>
      </c>
      <c r="K3" s="38"/>
      <c r="L3" s="38"/>
      <c r="M3" s="39"/>
      <c r="N3" s="40" t="s">
        <v>58</v>
      </c>
      <c r="O3" s="41"/>
      <c r="P3" s="41"/>
      <c r="Q3" s="41"/>
      <c r="R3" s="42"/>
      <c r="S3" s="43" t="s">
        <v>61</v>
      </c>
      <c r="T3" s="44"/>
      <c r="U3" s="44"/>
      <c r="V3" s="44"/>
      <c r="W3" s="45"/>
    </row>
    <row r="4" spans="1:23" ht="38.25" x14ac:dyDescent="0.25">
      <c r="A4" s="1" t="s">
        <v>0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65</v>
      </c>
      <c r="J4" s="4" t="s">
        <v>9</v>
      </c>
      <c r="K4" s="4" t="s">
        <v>10</v>
      </c>
      <c r="L4" s="4" t="s">
        <v>11</v>
      </c>
      <c r="M4" s="4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6" t="s">
        <v>17</v>
      </c>
      <c r="S4" s="7" t="s">
        <v>13</v>
      </c>
      <c r="T4" s="7" t="s">
        <v>14</v>
      </c>
      <c r="U4" s="7" t="s">
        <v>15</v>
      </c>
      <c r="V4" s="7" t="s">
        <v>16</v>
      </c>
      <c r="W4" s="8" t="s">
        <v>17</v>
      </c>
    </row>
    <row r="5" spans="1:23" ht="26.25" x14ac:dyDescent="0.25">
      <c r="A5" s="10">
        <v>1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22</v>
      </c>
      <c r="G5" s="10" t="s">
        <v>23</v>
      </c>
      <c r="H5" s="11"/>
      <c r="I5" s="10" t="s">
        <v>66</v>
      </c>
      <c r="J5" s="26" t="s">
        <v>24</v>
      </c>
      <c r="K5" s="11" t="s">
        <v>25</v>
      </c>
      <c r="L5" s="11" t="s">
        <v>26</v>
      </c>
      <c r="M5" s="10" t="s">
        <v>27</v>
      </c>
      <c r="N5" s="12">
        <v>26036</v>
      </c>
      <c r="O5" s="12">
        <v>0</v>
      </c>
      <c r="P5" s="12">
        <v>0</v>
      </c>
      <c r="Q5" s="13">
        <v>0</v>
      </c>
      <c r="R5" s="14">
        <f>SUM(N5:Q5)</f>
        <v>26036</v>
      </c>
      <c r="S5" s="15">
        <f>N5*2</f>
        <v>52072</v>
      </c>
      <c r="T5" s="15">
        <f>O5*2</f>
        <v>0</v>
      </c>
      <c r="U5" s="15">
        <f>P5*2</f>
        <v>0</v>
      </c>
      <c r="V5" s="15">
        <f>Q5*2</f>
        <v>0</v>
      </c>
      <c r="W5" s="15">
        <f>R5*2</f>
        <v>52072</v>
      </c>
    </row>
    <row r="6" spans="1:23" ht="39" x14ac:dyDescent="0.25">
      <c r="A6" s="10">
        <v>2</v>
      </c>
      <c r="B6" s="11" t="s">
        <v>28</v>
      </c>
      <c r="C6" s="11" t="s">
        <v>29</v>
      </c>
      <c r="D6" s="11" t="s">
        <v>30</v>
      </c>
      <c r="E6" s="11" t="s">
        <v>30</v>
      </c>
      <c r="F6" s="11" t="s">
        <v>31</v>
      </c>
      <c r="G6" s="10" t="s">
        <v>32</v>
      </c>
      <c r="H6" s="11"/>
      <c r="I6" s="10" t="s">
        <v>66</v>
      </c>
      <c r="J6" s="9" t="s">
        <v>33</v>
      </c>
      <c r="K6" s="11" t="s">
        <v>34</v>
      </c>
      <c r="L6" s="11" t="s">
        <v>35</v>
      </c>
      <c r="M6" s="16" t="s">
        <v>36</v>
      </c>
      <c r="N6" s="13">
        <v>90750</v>
      </c>
      <c r="O6" s="13">
        <v>40930</v>
      </c>
      <c r="P6" s="13">
        <v>214487</v>
      </c>
      <c r="Q6" s="17">
        <v>0</v>
      </c>
      <c r="R6" s="14">
        <f t="shared" ref="R6:R11" si="0">SUM(N6:Q6)</f>
        <v>346167</v>
      </c>
      <c r="S6" s="15">
        <f t="shared" ref="S6:S11" si="1">N6*2</f>
        <v>181500</v>
      </c>
      <c r="T6" s="15">
        <f t="shared" ref="T6:T11" si="2">O6*2</f>
        <v>81860</v>
      </c>
      <c r="U6" s="15">
        <f t="shared" ref="U6:U11" si="3">P6*2</f>
        <v>428974</v>
      </c>
      <c r="V6" s="15">
        <f t="shared" ref="V6:V11" si="4">Q6*2</f>
        <v>0</v>
      </c>
      <c r="W6" s="15">
        <f t="shared" ref="W6:W11" si="5">R6*2</f>
        <v>692334</v>
      </c>
    </row>
    <row r="7" spans="1:23" ht="39" x14ac:dyDescent="0.25">
      <c r="A7" s="18">
        <v>3</v>
      </c>
      <c r="B7" s="11" t="s">
        <v>28</v>
      </c>
      <c r="C7" s="11" t="s">
        <v>29</v>
      </c>
      <c r="D7" s="11" t="s">
        <v>30</v>
      </c>
      <c r="E7" s="11" t="s">
        <v>30</v>
      </c>
      <c r="F7" s="11" t="s">
        <v>31</v>
      </c>
      <c r="G7" s="10">
        <v>4</v>
      </c>
      <c r="H7" s="18">
        <v>1</v>
      </c>
      <c r="I7" s="33" t="s">
        <v>67</v>
      </c>
      <c r="J7" s="9" t="s">
        <v>37</v>
      </c>
      <c r="K7" s="19">
        <v>322056222629</v>
      </c>
      <c r="L7" s="20" t="s">
        <v>38</v>
      </c>
      <c r="M7" s="18">
        <v>21.1</v>
      </c>
      <c r="N7" s="20">
        <v>14923</v>
      </c>
      <c r="O7" s="20">
        <v>0</v>
      </c>
      <c r="P7" s="20">
        <v>0</v>
      </c>
      <c r="Q7" s="21">
        <v>0</v>
      </c>
      <c r="R7" s="14">
        <f t="shared" si="0"/>
        <v>14923</v>
      </c>
      <c r="S7" s="15">
        <f t="shared" si="1"/>
        <v>29846</v>
      </c>
      <c r="T7" s="15">
        <f t="shared" si="2"/>
        <v>0</v>
      </c>
      <c r="U7" s="15">
        <f t="shared" si="3"/>
        <v>0</v>
      </c>
      <c r="V7" s="15">
        <f t="shared" si="4"/>
        <v>0</v>
      </c>
      <c r="W7" s="15">
        <f t="shared" si="5"/>
        <v>29846</v>
      </c>
    </row>
    <row r="8" spans="1:23" ht="39" x14ac:dyDescent="0.25">
      <c r="A8" s="18">
        <v>4</v>
      </c>
      <c r="B8" s="28" t="s">
        <v>39</v>
      </c>
      <c r="C8" s="11" t="s">
        <v>40</v>
      </c>
      <c r="D8" s="11" t="s">
        <v>41</v>
      </c>
      <c r="E8" s="11" t="s">
        <v>41</v>
      </c>
      <c r="F8" s="11" t="s">
        <v>42</v>
      </c>
      <c r="G8" s="10" t="s">
        <v>43</v>
      </c>
      <c r="H8" s="20"/>
      <c r="I8" s="33" t="s">
        <v>68</v>
      </c>
      <c r="J8" s="9" t="s">
        <v>44</v>
      </c>
      <c r="K8" s="22">
        <v>98831816</v>
      </c>
      <c r="L8" s="20" t="s">
        <v>38</v>
      </c>
      <c r="M8" s="18">
        <v>11</v>
      </c>
      <c r="N8" s="20">
        <f>N9/2</f>
        <v>6111.5</v>
      </c>
      <c r="O8" s="20">
        <v>0</v>
      </c>
      <c r="P8" s="20">
        <v>0</v>
      </c>
      <c r="Q8" s="20">
        <v>0</v>
      </c>
      <c r="R8" s="14">
        <f t="shared" si="0"/>
        <v>6111.5</v>
      </c>
      <c r="S8" s="15">
        <f t="shared" si="1"/>
        <v>12223</v>
      </c>
      <c r="T8" s="15">
        <f t="shared" si="2"/>
        <v>0</v>
      </c>
      <c r="U8" s="15">
        <f t="shared" si="3"/>
        <v>0</v>
      </c>
      <c r="V8" s="15">
        <f t="shared" si="4"/>
        <v>0</v>
      </c>
      <c r="W8" s="15">
        <f t="shared" si="5"/>
        <v>12223</v>
      </c>
    </row>
    <row r="9" spans="1:23" ht="39" x14ac:dyDescent="0.25">
      <c r="A9" s="18">
        <v>5</v>
      </c>
      <c r="B9" s="28" t="s">
        <v>45</v>
      </c>
      <c r="C9" s="11" t="s">
        <v>46</v>
      </c>
      <c r="D9" s="20" t="s">
        <v>62</v>
      </c>
      <c r="E9" s="11" t="s">
        <v>47</v>
      </c>
      <c r="F9" s="11" t="s">
        <v>48</v>
      </c>
      <c r="G9" s="18">
        <v>92</v>
      </c>
      <c r="H9" s="18">
        <v>1</v>
      </c>
      <c r="I9" s="33" t="s">
        <v>68</v>
      </c>
      <c r="J9" s="9" t="s">
        <v>49</v>
      </c>
      <c r="K9" s="22">
        <v>70970388</v>
      </c>
      <c r="L9" s="20" t="s">
        <v>50</v>
      </c>
      <c r="M9" s="18">
        <v>25</v>
      </c>
      <c r="N9" s="20">
        <v>12223</v>
      </c>
      <c r="O9" s="20">
        <v>0</v>
      </c>
      <c r="P9" s="20">
        <v>0</v>
      </c>
      <c r="Q9" s="20">
        <v>0</v>
      </c>
      <c r="R9" s="14">
        <f t="shared" si="0"/>
        <v>12223</v>
      </c>
      <c r="S9" s="15">
        <f t="shared" si="1"/>
        <v>24446</v>
      </c>
      <c r="T9" s="15">
        <f t="shared" si="2"/>
        <v>0</v>
      </c>
      <c r="U9" s="15">
        <f t="shared" si="3"/>
        <v>0</v>
      </c>
      <c r="V9" s="15">
        <f t="shared" si="4"/>
        <v>0</v>
      </c>
      <c r="W9" s="15">
        <f t="shared" si="5"/>
        <v>24446</v>
      </c>
    </row>
    <row r="10" spans="1:23" ht="39" x14ac:dyDescent="0.25">
      <c r="A10" s="24">
        <v>6</v>
      </c>
      <c r="B10" s="27" t="s">
        <v>53</v>
      </c>
      <c r="C10" s="11" t="s">
        <v>19</v>
      </c>
      <c r="D10" s="27" t="s">
        <v>20</v>
      </c>
      <c r="E10" s="11" t="s">
        <v>21</v>
      </c>
      <c r="F10" s="11" t="s">
        <v>51</v>
      </c>
      <c r="G10" s="10" t="s">
        <v>43</v>
      </c>
      <c r="H10" s="20"/>
      <c r="I10" s="33" t="s">
        <v>67</v>
      </c>
      <c r="J10" s="9" t="s">
        <v>52</v>
      </c>
      <c r="K10" s="22">
        <v>94259293</v>
      </c>
      <c r="L10" s="25" t="s">
        <v>54</v>
      </c>
      <c r="M10" s="18">
        <v>32</v>
      </c>
      <c r="N10" s="20">
        <v>8125</v>
      </c>
      <c r="O10" s="20">
        <v>0</v>
      </c>
      <c r="P10" s="20">
        <v>0</v>
      </c>
      <c r="Q10" s="20">
        <v>0</v>
      </c>
      <c r="R10" s="14">
        <f t="shared" si="0"/>
        <v>8125</v>
      </c>
      <c r="S10" s="15">
        <f t="shared" si="1"/>
        <v>16250</v>
      </c>
      <c r="T10" s="15">
        <f t="shared" si="2"/>
        <v>0</v>
      </c>
      <c r="U10" s="15">
        <f t="shared" si="3"/>
        <v>0</v>
      </c>
      <c r="V10" s="15">
        <f t="shared" si="4"/>
        <v>0</v>
      </c>
      <c r="W10" s="15">
        <f t="shared" si="5"/>
        <v>16250</v>
      </c>
    </row>
    <row r="11" spans="1:23" ht="39" x14ac:dyDescent="0.25">
      <c r="A11" s="24">
        <v>7</v>
      </c>
      <c r="B11" s="28" t="s">
        <v>57</v>
      </c>
      <c r="C11" s="11" t="s">
        <v>19</v>
      </c>
      <c r="D11" s="11" t="s">
        <v>20</v>
      </c>
      <c r="E11" s="11" t="s">
        <v>55</v>
      </c>
      <c r="F11" s="11" t="s">
        <v>51</v>
      </c>
      <c r="G11" s="18">
        <v>3</v>
      </c>
      <c r="H11" s="18">
        <v>0</v>
      </c>
      <c r="I11" s="33" t="s">
        <v>67</v>
      </c>
      <c r="J11" s="9" t="s">
        <v>56</v>
      </c>
      <c r="K11" s="29">
        <v>90849668</v>
      </c>
      <c r="L11" s="25" t="s">
        <v>38</v>
      </c>
      <c r="M11" s="24">
        <v>14</v>
      </c>
      <c r="N11" s="20">
        <v>2584</v>
      </c>
      <c r="O11" s="20">
        <v>0</v>
      </c>
      <c r="P11" s="20">
        <v>0</v>
      </c>
      <c r="Q11" s="20">
        <v>0</v>
      </c>
      <c r="R11" s="14">
        <f t="shared" si="0"/>
        <v>2584</v>
      </c>
      <c r="S11" s="15">
        <f t="shared" si="1"/>
        <v>5168</v>
      </c>
      <c r="T11" s="15">
        <f t="shared" si="2"/>
        <v>0</v>
      </c>
      <c r="U11" s="15">
        <f t="shared" si="3"/>
        <v>0</v>
      </c>
      <c r="V11" s="15">
        <f t="shared" si="4"/>
        <v>0</v>
      </c>
      <c r="W11" s="15">
        <f t="shared" si="5"/>
        <v>5168</v>
      </c>
    </row>
    <row r="13" spans="1:23" x14ac:dyDescent="0.25">
      <c r="N13" s="30"/>
      <c r="Q13" t="s">
        <v>60</v>
      </c>
      <c r="R13" t="s">
        <v>59</v>
      </c>
      <c r="S13" s="32">
        <f>SUM(W5:W11)</f>
        <v>832339</v>
      </c>
    </row>
    <row r="20" spans="5:5" x14ac:dyDescent="0.25">
      <c r="E20" s="23"/>
    </row>
  </sheetData>
  <mergeCells count="6">
    <mergeCell ref="B3:H3"/>
    <mergeCell ref="J3:M3"/>
    <mergeCell ref="N3:R3"/>
    <mergeCell ref="S3:W3"/>
    <mergeCell ref="Q1:S1"/>
    <mergeCell ref="A1:C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2023-12-19T08:01:23Z</dcterms:modified>
</cp:coreProperties>
</file>